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C7AD49B-5DB4-4A77-A29B-EF37041300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5" i="1" l="1"/>
  <c r="AF15" i="1" s="1"/>
  <c r="P15" i="1"/>
  <c r="N15" i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5" i="1" l="1"/>
  <c r="AJ15" i="1" s="1"/>
  <c r="AL15" i="1" s="1"/>
  <c r="AG15" i="1"/>
  <c r="AH11" i="1"/>
  <c r="AJ11" i="1" s="1"/>
  <c r="AL11" i="1" s="1"/>
  <c r="AG11" i="1"/>
  <c r="AH12" i="1"/>
  <c r="AJ12" i="1" s="1"/>
  <c r="AL12" i="1" s="1"/>
  <c r="AG12" i="1"/>
  <c r="AL16" i="1" l="1"/>
  <c r="AL17" i="1" s="1"/>
</calcChain>
</file>

<file path=xl/sharedStrings.xml><?xml version="1.0" encoding="utf-8"?>
<sst xmlns="http://schemas.openxmlformats.org/spreadsheetml/2006/main" count="95" uniqueCount="68">
  <si>
    <t xml:space="preserve"> ชื่อองค์กรปกครองส่วนท้องถิ่น ..... เทศบาลตำบลท่าช้าง .....</t>
  </si>
  <si>
    <t>ภ.ด.ส.7</t>
  </si>
  <si>
    <t>นาง ทองหยิบ ก้อนใส    เลขที่ 4/2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</si>
  <si>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</si>
  <si>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</si>
  <si>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</si>
  <si>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</si>
  <si>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</si>
  <si>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</si>
  <si>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</si>
  <si>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</si>
  <si>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</si>
  <si>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</si>
  <si>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</si>
  <si>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</si>
  <si>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</si>
  <si>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</si>
  <si>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</si>
  <si>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</si>
  <si>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</si>
  <si>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</si>
  <si>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</si>
  <si>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</si>
  <si>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</si>
  <si>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</si>
  <si>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</si>
  <si>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</si>
  <si>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</si>
  <si>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</si>
  <si>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</si>
  <si>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</si>
  <si>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</si>
  <si>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</si>
  <si>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</si>
  <si>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</si>
  <si>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</si>
  <si>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</si>
  <si>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</si>
  <si>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</si>
  <si>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ท918/1958</t>
  </si>
  <si>
    <t>3150600089022</t>
  </si>
  <si>
    <t>นาง ทองหยิบ ก้อนใส</t>
  </si>
  <si>
    <t>เลขที่ 4/2 ม.6</t>
  </si>
  <si>
    <t>3412</t>
  </si>
  <si>
    <t>03C029</t>
  </si>
  <si>
    <t>โฉนด</t>
  </si>
  <si>
    <t>23564</t>
  </si>
  <si>
    <t>ประกอบเกษตรกรรม</t>
  </si>
  <si>
    <t>3417</t>
  </si>
  <si>
    <t>03C035</t>
  </si>
  <si>
    <t>29198</t>
  </si>
  <si>
    <t xml:space="preserve">ที่อยู่อาศัย หลังหลัก </t>
  </si>
  <si>
    <t>4/2 ม.6ท่าช้าง วิเศษชัยชาญ อ่างทอง</t>
  </si>
  <si>
    <t>03c035-B001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</si>
  <si>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</si>
  <si>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</si>
  <si>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</si>
  <si>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</si>
  <si>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</si>
  <si>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</si>
  <si>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ที่อยู่อาศัย หลังอื่นๆ </t>
  </si>
  <si>
    <t>อื่นๆ</t>
  </si>
  <si>
    <t>5954</t>
  </si>
  <si>
    <t>03C035/001</t>
  </si>
  <si>
    <t>03C035/001-B001</t>
  </si>
  <si>
    <t>*ร้านก๋วยเตี๋ยว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</si>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</sst>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1</v>
      </c>
      <c r="L10" s="62">
        <v>0</v>
      </c>
      <c r="M10" s="61" t="s">
        <v>47</v>
      </c>
      <c r="N10" s="65">
        <f>((J10*400)+(K10*100))+L10</f>
        <v>100</v>
      </c>
      <c r="O10" s="65">
        <v>150</v>
      </c>
      <c r="P10" s="65">
        <f>N10*O10</f>
        <v>15000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15000</v>
      </c>
      <c r="AH10" s="65">
        <f>AG10</f>
        <v>15000</v>
      </c>
      <c r="AI10" s="65">
        <v>50000000</v>
      </c>
      <c r="AJ10" s="65">
        <f t="shared" ref="AJ10:AJ15" si="0">IF((AI10-AH10) &gt; 1,0,IF((AI10-AH10)&lt;0,AH10-AI10,AI10-AH10))</f>
        <v>0</v>
      </c>
      <c r="AK10" s="65">
        <v>0.01</v>
      </c>
      <c r="AL10" s="65">
        <f t="shared" ref="AL10:AL15" si="1"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24</v>
      </c>
      <c r="M11" s="61" t="s">
        <v>51</v>
      </c>
      <c r="N11" s="65">
        <f>((J11*400)+(K11*100))+L11</f>
        <v>24</v>
      </c>
      <c r="O11" s="65">
        <v>5000</v>
      </c>
      <c r="P11" s="65">
        <f>N11*O11</f>
        <v>120000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52</v>
      </c>
      <c r="V11" s="64" t="s">
        <v>53</v>
      </c>
      <c r="W11" s="61" t="s">
        <v>54</v>
      </c>
      <c r="X11" s="61" t="s">
        <v>55</v>
      </c>
      <c r="Y11" s="61" t="s">
        <v>56</v>
      </c>
      <c r="Z11" s="65">
        <v>66</v>
      </c>
      <c r="AA11" s="62">
        <v>81.48</v>
      </c>
      <c r="AB11" s="65">
        <v>6650</v>
      </c>
      <c r="AC11" s="65">
        <f>Z11*AB11</f>
        <v>438900</v>
      </c>
      <c r="AD11" s="63">
        <v>2</v>
      </c>
      <c r="AE11" s="63">
        <v>2</v>
      </c>
      <c r="AF11" s="65">
        <f>(AC11*(100-AE11))/100</f>
        <v>430122</v>
      </c>
      <c r="AG11" s="65">
        <f>AF11+P11</f>
        <v>550122</v>
      </c>
      <c r="AH11" s="65">
        <f>AF11+(P11*(AA11/100))</f>
        <v>527898</v>
      </c>
      <c r="AI11" s="65">
        <v>50000000</v>
      </c>
      <c r="AJ11" s="65">
        <f t="shared" si="0"/>
        <v>0</v>
      </c>
      <c r="AK11" s="65">
        <v>0.02</v>
      </c>
      <c r="AL11" s="65">
        <f t="shared" si="1"/>
        <v>0</v>
      </c>
      <c r="AM11" s="11" t="s">
        <v>57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58</v>
      </c>
      <c r="Z12" s="65">
        <v>15</v>
      </c>
      <c r="AA12" s="62">
        <v>18.52</v>
      </c>
      <c r="AB12" s="65">
        <v>6650</v>
      </c>
      <c r="AC12" s="65">
        <f>Z12*AB12</f>
        <v>99750</v>
      </c>
      <c r="AD12" s="63">
        <v>2</v>
      </c>
      <c r="AE12" s="63">
        <v>2</v>
      </c>
      <c r="AF12" s="65">
        <f>(AC12*(100-AE12))/100</f>
        <v>97755</v>
      </c>
      <c r="AG12" s="65">
        <f>AF12+P11</f>
        <v>217755</v>
      </c>
      <c r="AH12" s="65">
        <f>AF12+(P11*(AA12/100))</f>
        <v>119979</v>
      </c>
      <c r="AI12" s="65">
        <v>0</v>
      </c>
      <c r="AJ12" s="65">
        <f t="shared" si="0"/>
        <v>119979</v>
      </c>
      <c r="AK12" s="65">
        <v>0.3</v>
      </c>
      <c r="AL12" s="65">
        <f t="shared" si="1"/>
        <v>359.93700000000001</v>
      </c>
      <c r="AM12" s="11" t="s">
        <v>59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36.25</v>
      </c>
      <c r="M13" s="61" t="s">
        <v>60</v>
      </c>
      <c r="N13" s="65">
        <f>((J13*400)+(K13*100))+L13</f>
        <v>36.25</v>
      </c>
      <c r="O13" s="65">
        <v>5000</v>
      </c>
      <c r="P13" s="65">
        <f>N13*O13</f>
        <v>181250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181250</v>
      </c>
      <c r="AH13" s="65">
        <f>AG13</f>
        <v>181250</v>
      </c>
      <c r="AI13" s="65">
        <v>10000000</v>
      </c>
      <c r="AJ13" s="65">
        <f t="shared" si="0"/>
        <v>0</v>
      </c>
      <c r="AK13" s="65">
        <v>0.02</v>
      </c>
      <c r="AL13" s="65">
        <f t="shared" si="1"/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3.75</v>
      </c>
      <c r="M14" s="61" t="s">
        <v>61</v>
      </c>
      <c r="N14" s="65">
        <f>((J14*400)+(K14*100))+L14</f>
        <v>3.75</v>
      </c>
      <c r="O14" s="65">
        <v>5000</v>
      </c>
      <c r="P14" s="65">
        <f>N14*O14</f>
        <v>18750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18750</v>
      </c>
      <c r="AH14" s="65">
        <f>AG14</f>
        <v>18750</v>
      </c>
      <c r="AI14" s="65">
        <v>0</v>
      </c>
      <c r="AJ14" s="65">
        <f t="shared" si="0"/>
        <v>18750</v>
      </c>
      <c r="AK14" s="65">
        <v>0.3</v>
      </c>
      <c r="AL14" s="65">
        <f t="shared" si="1"/>
        <v>56.25</v>
      </c>
    </row>
    <row r="15" spans="1:39" x14ac:dyDescent="0.35">
      <c r="A15" s="63" t="s">
        <v>39</v>
      </c>
      <c r="B15" s="64" t="s">
        <v>40</v>
      </c>
      <c r="C15" s="63" t="s">
        <v>41</v>
      </c>
      <c r="D15" s="63" t="s">
        <v>42</v>
      </c>
      <c r="E15" s="63">
        <v>3</v>
      </c>
      <c r="F15" s="63" t="s">
        <v>62</v>
      </c>
      <c r="G15" s="64" t="s">
        <v>63</v>
      </c>
      <c r="H15" s="61" t="s">
        <v>45</v>
      </c>
      <c r="I15" s="61"/>
      <c r="J15" s="61">
        <v>0</v>
      </c>
      <c r="K15" s="61">
        <v>0</v>
      </c>
      <c r="L15" s="62">
        <v>4</v>
      </c>
      <c r="M15" s="61" t="s">
        <v>51</v>
      </c>
      <c r="N15" s="65">
        <f>((J15*400)+(K15*100))+L15</f>
        <v>4</v>
      </c>
      <c r="O15" s="65">
        <v>150</v>
      </c>
      <c r="P15" s="65">
        <f>N15*O15</f>
        <v>600</v>
      </c>
      <c r="Q15" s="61">
        <v>1</v>
      </c>
      <c r="R15" s="61" t="s">
        <v>39</v>
      </c>
      <c r="S15" s="66" t="s">
        <v>40</v>
      </c>
      <c r="T15" s="61" t="s">
        <v>41</v>
      </c>
      <c r="U15" s="61" t="s">
        <v>52</v>
      </c>
      <c r="V15" s="64" t="s">
        <v>64</v>
      </c>
      <c r="W15" s="61" t="s">
        <v>54</v>
      </c>
      <c r="X15" s="61" t="s">
        <v>55</v>
      </c>
      <c r="Y15" s="61" t="s">
        <v>58</v>
      </c>
      <c r="Z15" s="65">
        <v>16</v>
      </c>
      <c r="AA15" s="62">
        <v>100</v>
      </c>
      <c r="AB15" s="65">
        <v>6650</v>
      </c>
      <c r="AC15" s="65">
        <f>Z15*AB15</f>
        <v>106400</v>
      </c>
      <c r="AD15" s="63">
        <v>2</v>
      </c>
      <c r="AE15" s="63">
        <v>2</v>
      </c>
      <c r="AF15" s="65">
        <f>(AC15*(100-AE15))/100</f>
        <v>104272</v>
      </c>
      <c r="AG15" s="65">
        <f>AF15+P15</f>
        <v>104872</v>
      </c>
      <c r="AH15" s="65">
        <f>AF15+(P15*(AA15/100))</f>
        <v>104872</v>
      </c>
      <c r="AI15" s="65">
        <v>0</v>
      </c>
      <c r="AJ15" s="65">
        <f t="shared" si="0"/>
        <v>104872</v>
      </c>
      <c r="AK15" s="65">
        <v>0.3</v>
      </c>
      <c r="AL15" s="65">
        <f t="shared" si="1"/>
        <v>314.61599999999999</v>
      </c>
      <c r="AM15" s="11" t="s">
        <v>65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66</v>
      </c>
      <c r="AL16" s="65">
        <f>SUM(AL10:AL15)</f>
        <v>730.803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67</v>
      </c>
      <c r="AL17" s="65">
        <f>FLOOR((AL16/100)*10,0.01)</f>
        <v>73.08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2021-03-02T03:14:35Z</cp:lastPrinted>
  <dcterms:created xsi:type="dcterms:W3CDTF">2010-09-03T23:45:18Z</dcterms:created>
  <dcterms:modified xsi:type="dcterms:W3CDTF">2021-03-02T03:14:38Z</dcterms:modified>
  <cp:category/>
</cp:coreProperties>
</file>